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2 ГОД\Отчет на 01.01.2022\"/>
    </mc:Choice>
  </mc:AlternateContent>
  <bookViews>
    <workbookView xWindow="0" yWindow="0" windowWidth="25200" windowHeight="12135" tabRatio="423"/>
  </bookViews>
  <sheets>
    <sheet name="на 01.01.2022" sheetId="5" r:id="rId1"/>
  </sheets>
  <definedNames>
    <definedName name="_xlnm.Print_Area" localSheetId="0">'на 01.01.2022'!$B$3:$R$35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5" l="1"/>
  <c r="K9" i="5" l="1"/>
  <c r="K8" i="5"/>
  <c r="K29" i="5" l="1"/>
  <c r="K24" i="5"/>
  <c r="K23" i="5"/>
  <c r="K22" i="5"/>
  <c r="K21" i="5"/>
  <c r="K13" i="5" l="1"/>
  <c r="K31" i="5" l="1"/>
  <c r="K11" i="5"/>
  <c r="K33" i="5" l="1"/>
  <c r="K30" i="5" l="1"/>
  <c r="K18" i="5" l="1"/>
  <c r="K19" i="5"/>
  <c r="Q6" i="5"/>
  <c r="Q7" i="5"/>
  <c r="Q15" i="5" l="1"/>
  <c r="Q34" i="5"/>
  <c r="Q32" i="5"/>
  <c r="Q29" i="5"/>
  <c r="Q25" i="5"/>
  <c r="Q21" i="5"/>
  <c r="P35" i="5" l="1"/>
  <c r="O35" i="5"/>
  <c r="Q35" i="5" l="1"/>
</calcChain>
</file>

<file path=xl/sharedStrings.xml><?xml version="1.0" encoding="utf-8"?>
<sst xmlns="http://schemas.openxmlformats.org/spreadsheetml/2006/main" count="236" uniqueCount="140">
  <si>
    <t>ПП-005-05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</si>
  <si>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</si>
  <si>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</si>
  <si>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</si>
  <si>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</si>
  <si>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</si>
  <si>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</si>
  <si>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</si>
  <si>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Чистая вода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</si>
  <si>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</si>
  <si>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</si>
  <si>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</si>
  <si>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</si>
  <si>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</si>
  <si>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</si>
  <si>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</si>
  <si>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</si>
  <si>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</si>
  <si>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</si>
  <si>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</si>
  <si>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</si>
  <si>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</si>
  <si>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 xml:space="preserve">Культурное пространство 
города Пыть-Яха 
(от 28.11.2018 № 399-па)
</t>
  </si>
  <si>
    <t>2. Культура</t>
  </si>
  <si>
    <t>№п/п</t>
  </si>
  <si>
    <t>№п/п показатели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</si>
  <si>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</si>
  <si>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</si>
  <si>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</si>
  <si>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</si>
  <si>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</si>
  <si>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</si>
  <si>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</si>
  <si>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</si>
  <si>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</si>
  <si>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</si>
  <si>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</si>
  <si>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</si>
  <si>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</si>
  <si>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</si>
  <si>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</si>
  <si>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</si>
  <si>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</si>
  <si>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</si>
  <si>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</si>
  <si>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</si>
  <si>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</si>
  <si>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</si>
  <si>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</si>
  <si>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</si>
  <si>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>Развитие образования
в городе Пыть-Яхе (от 25.12.2018 № 474-па)</t>
  </si>
  <si>
    <t>Декомпозированные показатели отсутствуют (занятость в проекте 10%)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</si>
  <si>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</si>
  <si>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</si>
  <si>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3. Демография</t>
  </si>
  <si>
    <t>6. Жильё и городская среда.</t>
  </si>
  <si>
    <t>Мероприятия, запланированные к выполнению в 2021 году</t>
  </si>
  <si>
    <t xml:space="preserve">Плановое значение показателя на 2021 год </t>
  </si>
  <si>
    <t xml:space="preserve">
Планируется осуществить демонтаж домов общей площадью 0,008 (при наличия лимитов для осуществления демонтажа показатель будет скорректирован).</t>
  </si>
  <si>
    <t xml:space="preserve">Мероприятия, направленные на увеличение числа посещений организаций культуры </t>
  </si>
  <si>
    <t xml:space="preserve">Благоустройство общественной территории сквер "Сиверко" во 2  микрорайоне "Нефтяников" в городе Пыть-Яхе (1 этап). </t>
  </si>
  <si>
    <t>% выполнения</t>
  </si>
  <si>
    <t>-</t>
  </si>
  <si>
    <t>% исполнения</t>
  </si>
  <si>
    <t xml:space="preserve">1.Уровень обеспеченности граждан спортивными сооружениями исходя из единовременной пропускной способности объектов спорта  </t>
  </si>
  <si>
    <t>Развитие физической 
культуры и спорта в городе Пыть-Яхе
(от 12.12.2018 № 445-па)</t>
  </si>
  <si>
    <t>Оснащены образовательные учреждения в сфере культуры (детские школы иссусств по видам искусств) музыкальными инструментами, оборудованием и учебными материалами, ед (нарастающим итогом)</t>
  </si>
  <si>
    <t xml:space="preserve">Мероприятия, направленные на увеличение числа посещений жителями организаций культуры </t>
  </si>
  <si>
    <t xml:space="preserve">Развитие образования
в городе Пыть-Яхе (от 25.12.2018 № 474-па)
</t>
  </si>
  <si>
    <t xml:space="preserve">Мероприятия: «Реконструкция ВОС -1 (II очередь) г. Пыть-Ях»,               «Реконструкция ВОС-3 в г. Пыть-Ях»     </t>
  </si>
  <si>
    <t>4. Экология</t>
  </si>
  <si>
    <t>Жилищно-коммунальный комплекс и городская среда города Пыть-Яха» (от 13.12.2018 №444-па)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</si>
  <si>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</si>
  <si>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</si>
  <si>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</si>
  <si>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</si>
  <si>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</si>
  <si>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«Экологическая безопасность города Пыть-Яха» (от 11.12.2018 № 438-па)</t>
  </si>
  <si>
    <t xml:space="preserve"> Протяженность береговой линии, очищенной от бытового мусора в границах населенных пунктов , км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</si>
  <si>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</si>
  <si>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</si>
  <si>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</si>
  <si>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"IT-куб, процент.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</si>
  <si>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</si>
  <si>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</si>
  <si>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</si>
  <si>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</si>
  <si>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</si>
  <si>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</si>
  <si>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</si>
  <si>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</si>
  <si>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</si>
  <si>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</si>
  <si>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Показатель предусмотрен в 2022г.</t>
  </si>
  <si>
    <t xml:space="preserve">Развитие экономического 
потенциала города Пыть-Яха» от 10.12.2018 № 423-па)
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</si>
  <si>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</si>
  <si>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</si>
  <si>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</si>
  <si>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</si>
  <si>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25 чел, в т.ч. на 2021 год  - 17 чел).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</si>
  <si>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</si>
  <si>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</si>
  <si>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</si>
  <si>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</si>
  <si>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</si>
  <si>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</si>
  <si>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</si>
  <si>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</si>
  <si>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</si>
  <si>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</si>
  <si>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100 (обратный показатель)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</si>
  <si>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</si>
  <si>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</si>
  <si>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>0,215</t>
  </si>
  <si>
    <t xml:space="preserve">В отчетном периоде (25.04.2021 г.) был проведен общегородской субботник по очистке от бытового мусора и древесного хлама берегов пляжа 5 мкр. города. Убрано более 20 кубометров мусора. Приняли участие 215 человек, работники администрации и учреждений города, активные жители. </t>
  </si>
  <si>
    <t>56,2 (оценка)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</si>
  <si>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января 2022 г. </t>
  </si>
  <si>
    <t xml:space="preserve">В 2021 году на базе Центров непрерывного образования и повышения квалификации творческих и управленческих кадров в сфере культуры обучение прошли  10 работников муниципальных учреждений культуры : 
МАУК "КЦ: БМ" - 6 специалистов 
МАУК "КДЦ" - 4 специалиста </t>
  </si>
  <si>
    <t>В соответствии с Постановлением Главы города Пыть-Яха от 29.03.2021 №14-пг, рейтинговое
голосование по выбору общественных территорий м.о.г.о.г Пыть-Ях, подлежащих в первоочередном
порядке благоустройству в 2022 году, проведено в форме удаленного (дистанционного) голосования с
использованием информационно-телекоммуникационной сети «Интернет» на единой федеральной
платформе для онлайн голосования (www.za.gorodsreda.ru.) В период голосования (с 26.04.2021 по
30.05.2021 г ) вовлечено 5 266 человек.</t>
  </si>
  <si>
    <t xml:space="preserve">В 2021 году мероприятия по обучению и доп.профессиональному образованию не проводились. Мероприятие реализуется и финансируется Департаментом труда и занятости населения ХМАО. </t>
  </si>
  <si>
    <t>На 01.01.2022г. дошкольные образовательные организации посещают 600 детей в возрасте от 1 года до 3-х лет., из них в  возрасте от 1,5 до 3 - 588 воспитанников.</t>
  </si>
  <si>
    <t xml:space="preserve">В 2021 году в добровольческую деятельность было вовлечено 10 658 человек, в том числе в декабре - 775 человек. В декабре 2021 года волонтеры приняли участие в следующих мероприятиях: участие во Всероссийской акция «Красная ленточка»,   в рамках Всемирного дня борьбы со СПИДом, Уроках мужества «День неизвестного солдата», мероприятиях, приуроченных к Международному дню инвалида, Уроках добровольчества, в рамках празднования Дня добровольца (волонтера), Уроках мужества, посвященных Дню героев Отечества,   акциях ко Дню Конституции, Дню рождения округа.
Так же была организована  работа школьников-волонтеров медиков в помощь взрослой поликлинике в рамках акции «Мы вместе» (прививочный кабинет). 
</t>
  </si>
  <si>
    <t>Объект "Реконструкция ВОС-1 (2 очередь): введен в эксплуатацию, акт ввода в эксплуатацию №86-ru86308000-5-2021 от 08.10.2021г.
На объекте "Реконструкция ВОС-3" выполняются следующие работы:  поставка и монтаж технологического оборудования. Заключено доп.соглашение о увеличении стоимости работ, на основании полученного положительного заключения гос.экспертизы.                                                                                                                                                                                                                 
Готовность объекта – 86,8% (согласно справочной информации от МКУ УКС на 30.12.2021).</t>
  </si>
  <si>
    <t>За 2021 год проведено 189 значимых мероприятий, приуроченных к государственным и городским праздникам, с охватом аудитории – 40 520, из них: в режиме онлайн проведено 103 мероприятия с количеством онлайн просмотров – 24 678; в режиме реального времени проведено 86 мероприятий с охватом аудитории – 15 842 человек.</t>
  </si>
  <si>
    <t>По итогам 2021 года 99 педагогов прошли повышение квалификации, из них 22 педагога в центре непрерывного повышения профессионального мастерства.</t>
  </si>
  <si>
    <r>
      <rPr>
        <b/>
        <u/>
        <sz val="11"/>
        <rFont val="Times New Roman"/>
        <family val="1"/>
        <charset val="204"/>
      </rPr>
      <t xml:space="preserve">По благоустройству общественной территории Сквер "Сиверко":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23.11. 2020 заключен МК с ООО «Ремстрой» на 11 152,1 тыс.руб., начало работ (1 этап) 15.05.2021 г (в течение 90 календ.дней). Проведены работы по ограждению сквера, по демонтажу бетонных конструкций.
2) 23.03.2021 г. заключен МК с ООО "Прайд" (2 этап) на выполнение работ по благоустройству сквера
«Сиверко» на 4 197,5 тыс. руб. Предусмотрена новая тротуарная плитка, опоры освещения, урны, МАФы,
скамейки. Работы синхронизированны с 1 этапом.
3) 14.05.2021 г. заключен МК с ООО "Фрам" на 1 082,6 тыс. руб. Работы по замене облицовки фонтана,
без учёта чаши.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01.01.2022 Объект на консервации. Возобновление работ планируется в весенне-летний период 2022 года. Финансирование из ФБ и ОБ возвращено.
</t>
    </r>
    <r>
      <rPr>
        <b/>
        <u/>
        <sz val="11"/>
        <rFont val="Times New Roman"/>
        <family val="1"/>
        <charset val="204"/>
      </rPr>
      <t>По благоустройству дворовых территорий: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Завершены и приняты работы по благоустройству дворовых территорий МКД№ 12,13,17,18 в 1 мкр. "Центральный". (МК от 15.03.2021 с ООО "Вектор" на сумму 9 360,65 тыс. руб.)                                                        2) Завершены и приняты работы по благоустройству дворовых территорий МКД№ 10 и 11 в 1 мкр. "Центральный". (МК от 05.07.2021 с ИП Бокиев Б.У. на сумму 4 914,45 тыс. руб.)                          </t>
    </r>
  </si>
  <si>
    <t xml:space="preserve">Реализация проекта осуществлялась в рамках  Соглашения о предоставлении субсидии местному бюджету из бюджета ХМАО-Югры с Депэкономики Югры от 23.01.2021 №МСП 2021-9. В связи с перераспределением средств на реализацию новых региональных проектов, заключено дополнительное соглашение с Департаментом экономического развития ХМАО-Югры от 02.07.2021г. 
Постановлением администрации г.Пыть-Яха от 12.07.2021 №321-па утвержден порядок предоставления субсидий субъектам малого и среднего предпринимательства, осуществляющим деятельность на территории г.Пыть-Яха. 
В рамках  договора о предоставлении субсидий по региональному проекту «Акселерация субъектов малого и среднего предпринимательства» предоставлены субсидии 35 субъектам МСП на общую сумму 2 556 315,79 рублей. В рамках регионального проекта «Создание условий для легкого старта и комфортного ведения бизнеса» предоставлены субсидии  4 субъектам МСП на сумму 285 040,00 рублей.
</t>
  </si>
  <si>
    <t xml:space="preserve">Количество объектов в перечне на 01.01.2021 - 8 единиц, по состоянию на 01.01.2022 - 11 единиц, что составило 37,5% (рост составил в 3,8 раза). </t>
  </si>
  <si>
    <t xml:space="preserve">На базе МАУ "Спортивный комплекс", в рамках Всероссийского физкультурно-спортивного комплекса "Готов к труду и обороне" проведено 10 мероприятий: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I этап Зимнего фестиваля ВФПК "ГТО" среди семейных команд г.Пыть-Яха;                                                                                                                2.  Соревнования по выполнению испытаний (тестов) ВФПК "ГТО"среди муниципальных служащих г. Пыть-Ях;                                                                                                                                                                                         3. Соревнования по выполнению тестов (испытаний) ВФПК "ГТО" среди девочек и девушек образовательных организаций г. Пыть-Ях;                                                                                                                                                                                               4. Соревнования по выполнению тестов (испытаний) ВФПК "ГТО" среди мальчиков и юношей образовательных организаций г. Пыть-Ях;                                                                                                                                                                                                 5. I этап Летнего фестиваля ВФПК "ГТО" среди обучающихся образовательных организаций г. Пыть-Ях;                                                                       6. Соревнования по выполнению тестов (испытаний) ВФПК "ГТО" среди дошкольных образовательных учреждений;                                                                                                                                                                              7.Соревнования по выполнению испытаний (тестов) ВПФК "ГТО", среди обучающихся в спортивных учреждениях г. Пыть-Яха;                                                                                                                                                                  8. I  этап Летнего фестиваля ВФПК "ГТО" среди лиц занятых трудовой деятельсностью, наработающего населения и пенсионеров г. Пыть-Ях;                                                                                                                                                                                       9. Комплекс ГТО - с папой легко;                                                                                                                                                     10. Зимний фестиваль ГТО среди воспитанников общеобразовательных школ города.                                                                                                                                           В 2021 году приобретен спортивный инвентарь и оборудование для Центра ГТО на сумму 204 295,0 рублей, расходы на проведение мероприятий составил 141 173,0 рублей.                  </t>
  </si>
  <si>
    <t xml:space="preserve">По допсоглашению от 02.02.2021 №71885000-1-2019-005/6  обеспечено софинансирование расходов   на государственную поддержку спортивных организаций, осуществляющих подготовку спортивного резерва для сборных команд РФ в размере 188 842,0 рублей.                                                                                                                                                                                                                    МБУ СШОР приобретен  спортивный инвентарь для воспитанников бокаса и поставка спортивного инвентаря для воспитанников вольной борьбы на сумму 188 842,0 рубля по договорам:                                                                          - Договор  ИП  Настругов И.Ю. №16/21-07-2021 от 21.07.2021                                                                                                                            - Договор ИП Шарова Л.В. №15/20-07-2021 от 20.07.2021 
</t>
  </si>
  <si>
    <t xml:space="preserve"> Численность детей в возрасте от 5 до 18 лет, охваченных программами дополнительного образования составляет 6 151 человек (80,1 % от 7 681 человек). В данный показатель входят дети, посещающие ЦДТ, ДШИ, организации спортивной направленности в сфере физической культуры и спорта. 
</t>
  </si>
  <si>
    <t>В 2021 году выполнены и оплачены работы:                                                                                                                                      - Договор № 04/21 от 01.01.2021 с ООО "Техносервисгрупп" на оказание информационно-технических услуг, системное администрирование ИС ("РБД ЕГЭ"), на сумму 100 000 рублей;                                                                           - Договор №21-1990 от 11.01.2021 на оказание услуг по плановому техническому обслуживанию средств защиты информации  на сумму 62 000 рублей;                                                                                                                                      -  Договор 21-1991 от 11.01.2021 на оказание услуг по техническому сопровождение средств защиты информации центрального узла муниципального сегмента региональной информационной системы, задействованной в работе по обеспечению государственной итоговой аттестации обучающихся на сумму       48 000 рублей;                                                                                                                                                                                                             - Договор №21-1992 от 11.01.2021 на приобретение сертификата активации сервиса совместной технической поддержки продуктов VipNet, сеть 3871 (КС3) на сумму 98 262,50 рублей;                                                                                   - Договор №21-1429 от 11.01.2021 на оказание услуг (аттестационные испытания МИС "ЦУ МС РИС ГИА") на сумму 329 600 рублей.</t>
  </si>
  <si>
    <t xml:space="preserve">По состоянию на 1 января 2022г. введено в эксплуатацию - 36135,30 кв.м. или 80 домов в т.ч.:                                            - индивидуальное жилищное строительство (ИЖД) - 15 домов, общей площадью 1846  кв.м.,                                                          - 65 садовых домов, общей площадью 4043 кв. м.,                                                                                                                              - многоквартирные жилые дома (МКД) - 2 дома, общей площадью 30247,10 кв.м.                                                                                                                                                                     План ввода жилья на 2021 год (утвержденный главой г.Пыть-Яха) = 30 500 кв.м. в т.ч.: 2 многоквартирных жилых дома (МКД) = 30 256 кв.м., индивидуальное жилищное строительство (ИЖД) = 243.90 кв.м.                                                                                                                                                                             </t>
  </si>
  <si>
    <t xml:space="preserve">По состоянию на 01.01.2022г.  выполнено дорасселение аварийного жилфонда, признаного таковым до 01.01.2017  (в 1 квартале 2021 года расселен 1 жилой дом).                                                                                                                                                                  В начале года осуществлен снос одного жилого дома общей площадью 0,001 млн.кв.м.                               Демонтаж второго из планируемых к сносу домов, общей площадью 0,0001 млн.кв.м., осуществлен в сентябре 2021г. в рамках заключенного муниципального контракта №0187300019421000158 от 04.08.2021г.                                                                                                                                                  Фактическое достижение показателя на отчетную дату - 100%                                                                      Демонтаж и расселение аварийного фонда, признанного таковым после 01.01.2017 года, в данном показателе не учитывается. </t>
  </si>
  <si>
    <r>
      <t>Индикатор освоения финансирования   (</t>
    </r>
    <r>
      <rPr>
        <b/>
        <sz val="10"/>
        <color rgb="FF00B050"/>
        <rFont val="Times New Roman"/>
        <family val="1"/>
        <charset val="204"/>
      </rPr>
      <t>100% - зеленый</t>
    </r>
    <r>
      <rPr>
        <b/>
        <sz val="10"/>
        <rFont val="Times New Roman"/>
        <family val="1"/>
        <charset val="204"/>
      </rPr>
      <t xml:space="preserve">, </t>
    </r>
    <r>
      <rPr>
        <b/>
        <sz val="10"/>
        <color rgb="FFFF0000"/>
        <rFont val="Times New Roman"/>
        <family val="1"/>
        <charset val="204"/>
      </rPr>
      <t>менее 95% -красный</t>
    </r>
    <r>
      <rPr>
        <b/>
        <sz val="10"/>
        <rFont val="Times New Roman"/>
        <family val="1"/>
        <charset val="204"/>
      </rPr>
      <t>)</t>
    </r>
  </si>
  <si>
    <r>
      <t>Индикатор достижения показателя (</t>
    </r>
    <r>
      <rPr>
        <b/>
        <sz val="10"/>
        <color rgb="FF00B050"/>
        <rFont val="Times New Roman"/>
        <family val="1"/>
        <charset val="204"/>
      </rPr>
      <t>100% и более-зеленый</t>
    </r>
    <r>
      <rPr>
        <b/>
        <sz val="10"/>
        <rFont val="Times New Roman"/>
        <family val="1"/>
        <charset val="204"/>
      </rPr>
      <t xml:space="preserve">, </t>
    </r>
    <r>
      <rPr>
        <b/>
        <sz val="10"/>
        <color rgb="FFFF0000"/>
        <rFont val="Times New Roman"/>
        <family val="1"/>
        <charset val="204"/>
      </rPr>
      <t>менее 100%- красный</t>
    </r>
    <r>
      <rPr>
        <b/>
        <sz val="10"/>
        <rFont val="Times New Roman"/>
        <family val="1"/>
        <charset val="204"/>
      </rPr>
      <t>)</t>
    </r>
  </si>
  <si>
    <t>По состоянию на 01.01.2022 в перечне имущества, предназначенного для предоставления субъектам МСП учтено 8 объектов недвижимости, в том числе 3 земельных участка.  3 объекта недвижимости передано по договорам аренды субъектам МСП.</t>
  </si>
  <si>
    <t>За 2021 год реализированна программа по персонифицированному финансированию дополнительного образования. Количество действующих сертификатов по состоянию на 01.01.2022 составляет 574 шт.</t>
  </si>
  <si>
    <t xml:space="preserve">1 411 человек в 2021 году  приняли участие в открытых онлайн-уроках, реализуемых с учетом опыта цикла открытых уроков "Проектория"("Билет в будущее"), направленных на раннюю профориентацию (100% от общего числа детей, обучающихся по данным программам).                                                   </t>
  </si>
  <si>
    <t xml:space="preserve">На базе МБОУ СОШ №1 в 2021 году был организован выездной "Кванториум" 1 192 детей (15,5% от 7681 человек)  учавствовали в проектах, направленных на обеспечение доступности дополнительных общеобразовательных программ естественно-научной и технической направленности.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</si>
</sst>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&quot;&quot;###,##0.00"/>
    <numFmt numFmtId="166" formatCode="#,##0.00_ ;[Red]\-#,##0.00\ "/>
    <numFmt numFmtId="167" formatCode="_-* #,##0.0\ _₽_-;\-* #,##0.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4" borderId="0" applyNumberFormat="0" applyBorder="0" applyAlignment="0" applyProtection="0"/>
    <xf numFmtId="0" fontId="1" fillId="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7">
    <xf numFmtId="0" fontId="0" fillId="0" borderId="0" xfId="0"/>
    <xf numFmtId="0" fontId="5" fillId="0" borderId="1" xfId="0" applyFont="1" applyFill="1" applyBorder="1"/>
    <xf numFmtId="43" fontId="5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3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0" borderId="1" xfId="0" applyFont="1" applyFill="1" applyBorder="1" applyAlignment="1">
      <alignment horizontal="left" vertical="top"/>
    </xf>
    <xf numFmtId="0" fontId="5" fillId="0" borderId="2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top"/>
    </xf>
    <xf numFmtId="0" fontId="5" fillId="0" borderId="4" xfId="0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center" vertical="center" wrapText="1"/>
    </xf>
    <xf numFmtId="17" fontId="5" fillId="0" borderId="2" xfId="0" applyNumberFormat="1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9" applyFont="1" applyFill="1" applyBorder="1" applyAlignment="1">
      <alignment horizontal="left" vertical="center" wrapText="1"/>
    </xf>
    <xf numFmtId="0" fontId="5" fillId="0" borderId="1" xfId="19" applyFont="1" applyFill="1" applyBorder="1" applyAlignment="1">
      <alignment horizontal="center" vertical="center" wrapText="1"/>
    </xf>
    <xf numFmtId="2" fontId="5" fillId="0" borderId="1" xfId="19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left" vertical="center" wrapText="1"/>
    </xf>
    <xf numFmtId="49" fontId="5" fillId="0" borderId="1" xfId="16" applyNumberFormat="1" applyFont="1" applyFill="1" applyBorder="1" applyAlignment="1">
      <alignment horizontal="center" vertical="center" wrapText="1"/>
    </xf>
    <xf numFmtId="43" fontId="5" fillId="0" borderId="1" xfId="16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1" xfId="20" applyFont="1" applyFill="1" applyBorder="1" applyAlignment="1">
      <alignment horizontal="left" vertical="center" wrapText="1"/>
    </xf>
    <xf numFmtId="0" fontId="5" fillId="0" borderId="1" xfId="2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4" borderId="1" xfId="19" applyFont="1" applyBorder="1" applyAlignment="1">
      <alignment horizontal="center" vertical="center" wrapText="1"/>
    </xf>
    <xf numFmtId="0" fontId="5" fillId="4" borderId="1" xfId="19" applyFont="1" applyBorder="1"/>
    <xf numFmtId="0" fontId="5" fillId="0" borderId="1" xfId="20" applyFont="1" applyFill="1" applyBorder="1"/>
    <xf numFmtId="0" fontId="5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/>
    <xf numFmtId="0" fontId="5" fillId="0" borderId="1" xfId="16" applyFont="1" applyFill="1" applyBorder="1"/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2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1" xfId="2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5" fillId="0" borderId="4" xfId="0" applyFont="1" applyFill="1" applyBorder="1" applyAlignment="1"/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3" fontId="5" fillId="0" borderId="2" xfId="20" applyNumberFormat="1" applyFont="1" applyFill="1" applyBorder="1" applyAlignment="1">
      <alignment horizontal="center" vertical="center" wrapText="1"/>
    </xf>
    <xf numFmtId="43" fontId="5" fillId="0" borderId="3" xfId="20" applyNumberFormat="1" applyFont="1" applyFill="1" applyBorder="1" applyAlignment="1">
      <alignment horizontal="center" vertical="center" wrapText="1"/>
    </xf>
    <xf numFmtId="43" fontId="5" fillId="0" borderId="4" xfId="20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43" fontId="5" fillId="0" borderId="2" xfId="1" applyNumberFormat="1" applyFont="1" applyFill="1" applyBorder="1" applyAlignment="1">
      <alignment horizontal="center" vertical="center" wrapText="1"/>
    </xf>
    <xf numFmtId="43" fontId="5" fillId="0" borderId="3" xfId="1" applyNumberFormat="1" applyFont="1" applyFill="1" applyBorder="1" applyAlignment="1">
      <alignment horizontal="center" vertical="center" wrapText="1"/>
    </xf>
    <xf numFmtId="43" fontId="5" fillId="0" borderId="4" xfId="1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</cellXfs>
  <cellStyles count="25">
    <cellStyle name="20% — акцент2" xfId="20" builtinId="34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2" xfId="2"/>
    <cellStyle name="Финансовый 2 2" xfId="5"/>
    <cellStyle name="Финансовый 2 2 2" xfId="11"/>
    <cellStyle name="Финансовый 2 2 3" xfId="15"/>
    <cellStyle name="Финансовый 2 3" xfId="7"/>
    <cellStyle name="Финансовый 2 4" xfId="9"/>
    <cellStyle name="Финансовый 2 5" xfId="13"/>
    <cellStyle name="Финансовый 2 6" xfId="18"/>
    <cellStyle name="Финансовый 2 7" xfId="22"/>
    <cellStyle name="Финансовый 2 8" xfId="24"/>
    <cellStyle name="Финансовый 3" xfId="4"/>
    <cellStyle name="Финансовый 3 2" xfId="10"/>
    <cellStyle name="Финансовый 3 3" xfId="14"/>
    <cellStyle name="Финансовый 4" xfId="6"/>
    <cellStyle name="Финансовый 5" xfId="8"/>
    <cellStyle name="Финансовый 6" xfId="12"/>
    <cellStyle name="Финансовый 7" xfId="17"/>
    <cellStyle name="Финансовый 8" xfId="21"/>
    <cellStyle name="Финансовый 9" xfId="23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39"/>
  <sheetViews>
    <sheetView tabSelected="1" view="pageBreakPreview" topLeftCell="B21" zoomScale="90" zoomScaleNormal="80" zoomScaleSheetLayoutView="90" workbookViewId="0">
      <selection activeCell="M22" sqref="M22:M24"/>
    </sheetView>
  </sheetViews>
  <sheetFormatPr defaultRowHeight="15" x14ac:dyDescent="0.25"/>
  <cols>
    <col min="1" max="1" width="9.5703125" style="1" hidden="1" customWidth="1"/>
    <col min="2" max="2" width="23.5703125" style="49" customWidth="1"/>
    <col min="3" max="3" width="3.5703125" style="49" hidden="1" customWidth="1"/>
    <col min="4" max="4" width="23.140625" style="49" customWidth="1"/>
    <col min="5" max="5" width="0" style="49" hidden="1" customWidth="1"/>
    <col min="6" max="6" width="4.85546875" style="49" hidden="1" customWidth="1"/>
    <col min="7" max="7" width="34.85546875" style="8" customWidth="1"/>
    <col min="8" max="8" width="12.85546875" style="8" customWidth="1"/>
    <col min="9" max="9" width="10.7109375" style="49" customWidth="1"/>
    <col min="10" max="10" width="16.7109375" style="49" customWidth="1"/>
    <col min="11" max="11" width="14.5703125" style="49" customWidth="1"/>
    <col min="12" max="12" width="42.42578125" style="8" customWidth="1"/>
    <col min="13" max="13" width="97.42578125" style="15" customWidth="1"/>
    <col min="14" max="14" width="11.28515625" style="15" customWidth="1"/>
    <col min="15" max="15" width="19.42578125" style="2" customWidth="1"/>
    <col min="16" max="16" width="19.85546875" style="2" customWidth="1"/>
    <col min="17" max="17" width="20.7109375" style="2" customWidth="1"/>
    <col min="18" max="18" width="30.140625" style="49" customWidth="1"/>
    <col min="19" max="19" width="25.7109375" style="1" customWidth="1"/>
    <col min="20" max="20" width="88" style="1" customWidth="1"/>
    <col min="21" max="16384" width="9.140625" style="1"/>
  </cols>
  <sheetData>
    <row r="1" spans="1:19" ht="15" hidden="1" customHeight="1" x14ac:dyDescent="0.25">
      <c r="B1" s="6" t="s">
        <v>46</v>
      </c>
      <c r="C1" s="6"/>
      <c r="D1" s="6"/>
      <c r="E1" s="6"/>
      <c r="F1" s="6"/>
      <c r="G1" s="7"/>
      <c r="H1" s="7"/>
      <c r="I1" s="6"/>
      <c r="J1" s="6"/>
      <c r="K1" s="6"/>
      <c r="L1" s="7"/>
      <c r="M1" s="9"/>
      <c r="N1" s="9"/>
      <c r="O1" s="6"/>
      <c r="P1" s="6"/>
      <c r="Q1" s="6"/>
      <c r="R1" s="6"/>
    </row>
    <row r="2" spans="1:19" s="16" customFormat="1" ht="15" hidden="1" customHeight="1" x14ac:dyDescent="0.25">
      <c r="B2" s="17"/>
      <c r="C2" s="17"/>
      <c r="D2" s="17"/>
      <c r="E2" s="17"/>
      <c r="F2" s="17"/>
      <c r="G2" s="18"/>
      <c r="H2" s="18"/>
      <c r="I2" s="17"/>
      <c r="J2" s="17"/>
      <c r="K2" s="17"/>
      <c r="L2" s="18"/>
      <c r="M2" s="19"/>
      <c r="N2" s="19"/>
      <c r="O2" s="17"/>
      <c r="P2" s="17"/>
      <c r="Q2" s="17"/>
      <c r="R2" s="17"/>
    </row>
    <row r="3" spans="1:19" s="21" customFormat="1" ht="32.25" customHeight="1" x14ac:dyDescent="0.25">
      <c r="B3" s="56"/>
      <c r="C3" s="56"/>
      <c r="D3" s="56"/>
      <c r="E3" s="56"/>
      <c r="F3" s="56"/>
      <c r="G3" s="22"/>
      <c r="H3" s="22"/>
      <c r="I3" s="56"/>
      <c r="J3" s="56"/>
      <c r="K3" s="56"/>
      <c r="L3" s="22"/>
      <c r="M3" s="23"/>
      <c r="N3" s="23"/>
      <c r="O3" s="56"/>
      <c r="P3" s="95" t="s">
        <v>109</v>
      </c>
      <c r="Q3" s="95"/>
      <c r="R3" s="95"/>
      <c r="S3" s="90"/>
    </row>
    <row r="4" spans="1:19" s="20" customFormat="1" ht="30" customHeight="1" x14ac:dyDescent="0.25">
      <c r="B4" s="92" t="s">
        <v>116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4"/>
      <c r="S4" s="91"/>
    </row>
    <row r="5" spans="1:19" s="49" customFormat="1" ht="101.25" customHeight="1" x14ac:dyDescent="0.25">
      <c r="A5" s="3" t="s">
        <v>36</v>
      </c>
      <c r="B5" s="3" t="s">
        <v>40</v>
      </c>
      <c r="C5" s="3" t="s">
        <v>24</v>
      </c>
      <c r="D5" s="3" t="s">
        <v>35</v>
      </c>
      <c r="E5" s="3" t="s">
        <v>18</v>
      </c>
      <c r="F5" s="3" t="s">
        <v>25</v>
      </c>
      <c r="G5" s="3" t="s">
        <v>17</v>
      </c>
      <c r="H5" s="71" t="s">
        <v>135</v>
      </c>
      <c r="I5" s="3" t="s">
        <v>57</v>
      </c>
      <c r="J5" s="3" t="s">
        <v>42</v>
      </c>
      <c r="K5" s="3" t="s">
        <v>61</v>
      </c>
      <c r="L5" s="3" t="s">
        <v>56</v>
      </c>
      <c r="M5" s="3" t="s">
        <v>41</v>
      </c>
      <c r="N5" s="71" t="s">
        <v>134</v>
      </c>
      <c r="O5" s="4" t="s">
        <v>30</v>
      </c>
      <c r="P5" s="4" t="s">
        <v>31</v>
      </c>
      <c r="Q5" s="4" t="s">
        <v>63</v>
      </c>
      <c r="R5" s="3" t="s">
        <v>108</v>
      </c>
      <c r="S5" s="49" t="s">
        <v>47</v>
      </c>
    </row>
    <row r="6" spans="1:19" ht="103.5" customHeight="1" x14ac:dyDescent="0.25">
      <c r="A6" s="47" t="s">
        <v>0</v>
      </c>
      <c r="B6" s="87" t="s">
        <v>48</v>
      </c>
      <c r="C6" s="48">
        <v>1</v>
      </c>
      <c r="D6" s="48" t="s">
        <v>111</v>
      </c>
      <c r="E6" s="48" t="s">
        <v>20</v>
      </c>
      <c r="F6" s="48"/>
      <c r="G6" s="50" t="s">
        <v>39</v>
      </c>
      <c r="H6" s="66" t="s">
        <v>21</v>
      </c>
      <c r="I6" s="48" t="s">
        <v>21</v>
      </c>
      <c r="J6" s="48" t="s">
        <v>21</v>
      </c>
      <c r="K6" s="48" t="s">
        <v>21</v>
      </c>
      <c r="L6" s="50" t="s">
        <v>100</v>
      </c>
      <c r="M6" s="104" t="s">
        <v>126</v>
      </c>
      <c r="N6" s="67">
        <v>3</v>
      </c>
      <c r="O6" s="5">
        <v>300000.21000000002</v>
      </c>
      <c r="P6" s="51">
        <v>285040</v>
      </c>
      <c r="Q6" s="51">
        <f>P6/O6*100</f>
        <v>95.013266824046553</v>
      </c>
      <c r="R6" s="87" t="s">
        <v>94</v>
      </c>
    </row>
    <row r="7" spans="1:19" ht="82.5" customHeight="1" x14ac:dyDescent="0.25">
      <c r="A7" s="47"/>
      <c r="B7" s="89"/>
      <c r="C7" s="48"/>
      <c r="D7" s="55" t="s">
        <v>101</v>
      </c>
      <c r="E7" s="48"/>
      <c r="F7" s="48"/>
      <c r="G7" s="50" t="s">
        <v>102</v>
      </c>
      <c r="H7" s="66" t="s">
        <v>21</v>
      </c>
      <c r="I7" s="48" t="s">
        <v>21</v>
      </c>
      <c r="J7" s="48" t="s">
        <v>21</v>
      </c>
      <c r="K7" s="48" t="s">
        <v>21</v>
      </c>
      <c r="L7" s="57" t="s">
        <v>103</v>
      </c>
      <c r="M7" s="105"/>
      <c r="N7" s="70">
        <v>3</v>
      </c>
      <c r="O7" s="5">
        <v>2556315.79</v>
      </c>
      <c r="P7" s="51">
        <v>2556315.79</v>
      </c>
      <c r="Q7" s="51">
        <f>P7/O7*100</f>
        <v>100</v>
      </c>
      <c r="R7" s="88"/>
    </row>
    <row r="8" spans="1:19" ht="181.5" customHeight="1" x14ac:dyDescent="0.25">
      <c r="A8" s="47"/>
      <c r="B8" s="89"/>
      <c r="C8" s="48"/>
      <c r="D8" s="87" t="s">
        <v>21</v>
      </c>
      <c r="E8" s="48"/>
      <c r="F8" s="48"/>
      <c r="G8" s="50" t="s">
        <v>95</v>
      </c>
      <c r="H8" s="67">
        <v>1</v>
      </c>
      <c r="I8" s="48">
        <v>60</v>
      </c>
      <c r="J8" s="48">
        <v>37.5</v>
      </c>
      <c r="K8" s="51">
        <f>J8/I8*100</f>
        <v>62.5</v>
      </c>
      <c r="L8" s="96" t="s">
        <v>97</v>
      </c>
      <c r="M8" s="54" t="s">
        <v>136</v>
      </c>
      <c r="N8" s="66" t="s">
        <v>21</v>
      </c>
      <c r="O8" s="51" t="s">
        <v>21</v>
      </c>
      <c r="P8" s="51" t="s">
        <v>21</v>
      </c>
      <c r="Q8" s="51" t="s">
        <v>21</v>
      </c>
      <c r="R8" s="55" t="s">
        <v>104</v>
      </c>
    </row>
    <row r="9" spans="1:19" s="14" customFormat="1" ht="81.75" customHeight="1" x14ac:dyDescent="0.25">
      <c r="A9" s="10"/>
      <c r="B9" s="88"/>
      <c r="C9" s="11"/>
      <c r="D9" s="88"/>
      <c r="E9" s="11"/>
      <c r="F9" s="11"/>
      <c r="G9" s="12" t="s">
        <v>96</v>
      </c>
      <c r="H9" s="69">
        <v>3</v>
      </c>
      <c r="I9" s="11">
        <v>10</v>
      </c>
      <c r="J9" s="11">
        <v>37.5</v>
      </c>
      <c r="K9" s="13">
        <f>J9/I9*100</f>
        <v>375</v>
      </c>
      <c r="L9" s="97"/>
      <c r="M9" s="54" t="s">
        <v>127</v>
      </c>
      <c r="N9" s="66" t="s">
        <v>21</v>
      </c>
      <c r="O9" s="13" t="s">
        <v>21</v>
      </c>
      <c r="P9" s="13" t="s">
        <v>21</v>
      </c>
      <c r="Q9" s="13" t="s">
        <v>21</v>
      </c>
      <c r="R9" s="24"/>
    </row>
    <row r="10" spans="1:19" ht="108.75" customHeight="1" x14ac:dyDescent="0.25">
      <c r="A10" s="72" t="s">
        <v>1</v>
      </c>
      <c r="B10" s="73" t="s">
        <v>23</v>
      </c>
      <c r="C10" s="48">
        <v>3</v>
      </c>
      <c r="D10" s="48" t="s">
        <v>2</v>
      </c>
      <c r="E10" s="48" t="s">
        <v>19</v>
      </c>
      <c r="F10" s="48">
        <v>1</v>
      </c>
      <c r="G10" s="50" t="s">
        <v>66</v>
      </c>
      <c r="H10" s="66" t="s">
        <v>21</v>
      </c>
      <c r="I10" s="48" t="s">
        <v>21</v>
      </c>
      <c r="J10" s="48" t="s">
        <v>21</v>
      </c>
      <c r="K10" s="48" t="s">
        <v>45</v>
      </c>
      <c r="L10" s="50" t="s">
        <v>67</v>
      </c>
      <c r="M10" s="54" t="s">
        <v>123</v>
      </c>
      <c r="N10" s="66" t="s">
        <v>21</v>
      </c>
      <c r="O10" s="51" t="s">
        <v>21</v>
      </c>
      <c r="P10" s="51" t="s">
        <v>21</v>
      </c>
      <c r="Q10" s="51" t="s">
        <v>21</v>
      </c>
      <c r="R10" s="87" t="s">
        <v>22</v>
      </c>
    </row>
    <row r="11" spans="1:19" ht="157.5" customHeight="1" x14ac:dyDescent="0.25">
      <c r="A11" s="72"/>
      <c r="B11" s="73"/>
      <c r="C11" s="48">
        <v>4</v>
      </c>
      <c r="D11" s="48" t="s">
        <v>29</v>
      </c>
      <c r="E11" s="48"/>
      <c r="F11" s="48"/>
      <c r="G11" s="50" t="s">
        <v>99</v>
      </c>
      <c r="H11" s="67">
        <v>3</v>
      </c>
      <c r="I11" s="48">
        <v>10</v>
      </c>
      <c r="J11" s="48">
        <v>10</v>
      </c>
      <c r="K11" s="26">
        <f>J11/I11*100</f>
        <v>100</v>
      </c>
      <c r="L11" s="50" t="s">
        <v>59</v>
      </c>
      <c r="M11" s="54" t="s">
        <v>117</v>
      </c>
      <c r="N11" s="66" t="s">
        <v>21</v>
      </c>
      <c r="O11" s="51" t="s">
        <v>21</v>
      </c>
      <c r="P11" s="51" t="s">
        <v>21</v>
      </c>
      <c r="Q11" s="51" t="s">
        <v>21</v>
      </c>
      <c r="R11" s="88"/>
    </row>
    <row r="12" spans="1:19" ht="60" x14ac:dyDescent="0.25">
      <c r="A12" s="72" t="s">
        <v>3</v>
      </c>
      <c r="B12" s="73" t="s">
        <v>54</v>
      </c>
      <c r="C12" s="48">
        <v>5</v>
      </c>
      <c r="D12" s="48" t="s">
        <v>4</v>
      </c>
      <c r="E12" s="48" t="s">
        <v>34</v>
      </c>
      <c r="F12" s="48">
        <v>2</v>
      </c>
      <c r="G12" s="50" t="s">
        <v>51</v>
      </c>
      <c r="H12" s="66" t="s">
        <v>21</v>
      </c>
      <c r="I12" s="48" t="s">
        <v>21</v>
      </c>
      <c r="J12" s="48" t="s">
        <v>21</v>
      </c>
      <c r="K12" s="48" t="s">
        <v>21</v>
      </c>
      <c r="L12" s="50" t="s">
        <v>33</v>
      </c>
      <c r="M12" s="54" t="s">
        <v>119</v>
      </c>
      <c r="N12" s="66" t="s">
        <v>21</v>
      </c>
      <c r="O12" s="51" t="s">
        <v>21</v>
      </c>
      <c r="P12" s="51" t="s">
        <v>21</v>
      </c>
      <c r="Q12" s="51" t="s">
        <v>21</v>
      </c>
      <c r="R12" s="48" t="s">
        <v>21</v>
      </c>
    </row>
    <row r="13" spans="1:19" ht="180" x14ac:dyDescent="0.25">
      <c r="A13" s="72"/>
      <c r="B13" s="73"/>
      <c r="C13" s="48"/>
      <c r="D13" s="27" t="s">
        <v>5</v>
      </c>
      <c r="E13" s="73"/>
      <c r="F13" s="48">
        <v>4</v>
      </c>
      <c r="G13" s="50" t="s">
        <v>98</v>
      </c>
      <c r="H13" s="67">
        <v>3</v>
      </c>
      <c r="I13" s="48">
        <v>100</v>
      </c>
      <c r="J13" s="48">
        <v>100</v>
      </c>
      <c r="K13" s="51">
        <f>J13/I13*100</f>
        <v>100</v>
      </c>
      <c r="L13" s="50" t="s">
        <v>37</v>
      </c>
      <c r="M13" s="98" t="s">
        <v>120</v>
      </c>
      <c r="N13" s="66" t="s">
        <v>21</v>
      </c>
      <c r="O13" s="48" t="s">
        <v>21</v>
      </c>
      <c r="P13" s="48" t="s">
        <v>21</v>
      </c>
      <c r="Q13" s="48" t="s">
        <v>21</v>
      </c>
      <c r="R13" s="87" t="s">
        <v>68</v>
      </c>
    </row>
    <row r="14" spans="1:19" ht="105" x14ac:dyDescent="0.25">
      <c r="A14" s="72"/>
      <c r="B14" s="73"/>
      <c r="C14" s="48"/>
      <c r="D14" s="28"/>
      <c r="E14" s="73"/>
      <c r="F14" s="48"/>
      <c r="G14" s="50" t="s">
        <v>105</v>
      </c>
      <c r="H14" s="67">
        <v>3</v>
      </c>
      <c r="I14" s="48">
        <v>0.2</v>
      </c>
      <c r="J14" s="48">
        <v>0.2</v>
      </c>
      <c r="K14" s="48" t="s">
        <v>110</v>
      </c>
      <c r="L14" s="50" t="s">
        <v>106</v>
      </c>
      <c r="M14" s="99"/>
      <c r="N14" s="66" t="s">
        <v>21</v>
      </c>
      <c r="O14" s="48" t="s">
        <v>21</v>
      </c>
      <c r="P14" s="48" t="s">
        <v>21</v>
      </c>
      <c r="Q14" s="48" t="s">
        <v>21</v>
      </c>
      <c r="R14" s="88"/>
    </row>
    <row r="15" spans="1:19" ht="309" customHeight="1" x14ac:dyDescent="0.25">
      <c r="A15" s="72"/>
      <c r="B15" s="73"/>
      <c r="C15" s="48">
        <v>7</v>
      </c>
      <c r="D15" s="73" t="s">
        <v>6</v>
      </c>
      <c r="E15" s="73"/>
      <c r="F15" s="48">
        <v>5</v>
      </c>
      <c r="G15" s="76" t="s">
        <v>64</v>
      </c>
      <c r="H15" s="79">
        <v>3</v>
      </c>
      <c r="I15" s="78">
        <v>54.7</v>
      </c>
      <c r="J15" s="73" t="s">
        <v>115</v>
      </c>
      <c r="K15" s="77">
        <v>102.7</v>
      </c>
      <c r="L15" s="50" t="s">
        <v>43</v>
      </c>
      <c r="M15" s="54" t="s">
        <v>128</v>
      </c>
      <c r="N15" s="79">
        <v>3</v>
      </c>
      <c r="O15" s="109">
        <v>534310</v>
      </c>
      <c r="P15" s="84">
        <v>534310</v>
      </c>
      <c r="Q15" s="112">
        <f>P15/O15*100</f>
        <v>100</v>
      </c>
      <c r="R15" s="73" t="s">
        <v>65</v>
      </c>
      <c r="S15" s="100"/>
    </row>
    <row r="16" spans="1:19" ht="96.75" customHeight="1" x14ac:dyDescent="0.25">
      <c r="A16" s="47"/>
      <c r="B16" s="73"/>
      <c r="C16" s="48"/>
      <c r="D16" s="73"/>
      <c r="E16" s="48"/>
      <c r="F16" s="48"/>
      <c r="G16" s="76"/>
      <c r="H16" s="80"/>
      <c r="I16" s="78"/>
      <c r="J16" s="73"/>
      <c r="K16" s="77"/>
      <c r="L16" s="96" t="s">
        <v>44</v>
      </c>
      <c r="M16" s="98" t="s">
        <v>129</v>
      </c>
      <c r="N16" s="80"/>
      <c r="O16" s="110"/>
      <c r="P16" s="85"/>
      <c r="Q16" s="113"/>
      <c r="R16" s="73"/>
      <c r="S16" s="100"/>
    </row>
    <row r="17" spans="1:19" ht="27" customHeight="1" x14ac:dyDescent="0.25">
      <c r="A17" s="47"/>
      <c r="B17" s="73"/>
      <c r="C17" s="48"/>
      <c r="D17" s="73"/>
      <c r="E17" s="48"/>
      <c r="F17" s="48"/>
      <c r="G17" s="76"/>
      <c r="H17" s="81"/>
      <c r="I17" s="73"/>
      <c r="J17" s="73"/>
      <c r="K17" s="77"/>
      <c r="L17" s="97"/>
      <c r="M17" s="99"/>
      <c r="N17" s="81"/>
      <c r="O17" s="111"/>
      <c r="P17" s="86"/>
      <c r="Q17" s="114"/>
      <c r="R17" s="73"/>
      <c r="S17" s="58"/>
    </row>
    <row r="18" spans="1:19" ht="56.25" customHeight="1" x14ac:dyDescent="0.25">
      <c r="A18" s="72"/>
      <c r="B18" s="73" t="s">
        <v>70</v>
      </c>
      <c r="C18" s="73">
        <v>9</v>
      </c>
      <c r="D18" s="73" t="s">
        <v>7</v>
      </c>
      <c r="E18" s="73" t="s">
        <v>19</v>
      </c>
      <c r="F18" s="48">
        <v>6</v>
      </c>
      <c r="G18" s="50" t="s">
        <v>78</v>
      </c>
      <c r="H18" s="67">
        <v>3</v>
      </c>
      <c r="I18" s="48">
        <v>0.2</v>
      </c>
      <c r="J18" s="48">
        <v>0.2</v>
      </c>
      <c r="K18" s="51">
        <f t="shared" ref="K18:K24" si="0">J18/I18*100</f>
        <v>100</v>
      </c>
      <c r="L18" s="76" t="s">
        <v>32</v>
      </c>
      <c r="M18" s="83" t="s">
        <v>114</v>
      </c>
      <c r="N18" s="66" t="s">
        <v>21</v>
      </c>
      <c r="O18" s="51" t="s">
        <v>21</v>
      </c>
      <c r="P18" s="51" t="s">
        <v>21</v>
      </c>
      <c r="Q18" s="51" t="s">
        <v>21</v>
      </c>
      <c r="R18" s="73" t="s">
        <v>77</v>
      </c>
    </row>
    <row r="19" spans="1:19" ht="69.75" customHeight="1" x14ac:dyDescent="0.25">
      <c r="A19" s="72"/>
      <c r="B19" s="73"/>
      <c r="C19" s="73"/>
      <c r="D19" s="73"/>
      <c r="E19" s="73"/>
      <c r="F19" s="48">
        <v>7</v>
      </c>
      <c r="G19" s="50" t="s">
        <v>79</v>
      </c>
      <c r="H19" s="68">
        <v>3</v>
      </c>
      <c r="I19" s="48">
        <v>6.9000000000000006E-2</v>
      </c>
      <c r="J19" s="29" t="s">
        <v>113</v>
      </c>
      <c r="K19" s="51">
        <f t="shared" si="0"/>
        <v>311.59420289855069</v>
      </c>
      <c r="L19" s="76"/>
      <c r="M19" s="83"/>
      <c r="N19" s="66" t="s">
        <v>21</v>
      </c>
      <c r="O19" s="51" t="s">
        <v>21</v>
      </c>
      <c r="P19" s="51" t="s">
        <v>21</v>
      </c>
      <c r="Q19" s="51" t="s">
        <v>21</v>
      </c>
      <c r="R19" s="73"/>
    </row>
    <row r="20" spans="1:19" ht="104.25" customHeight="1" x14ac:dyDescent="0.25">
      <c r="A20" s="72"/>
      <c r="B20" s="73" t="s">
        <v>49</v>
      </c>
      <c r="C20" s="48"/>
      <c r="D20" s="55" t="s">
        <v>9</v>
      </c>
      <c r="E20" s="48"/>
      <c r="F20" s="48"/>
      <c r="G20" s="50" t="s">
        <v>80</v>
      </c>
      <c r="H20" s="67">
        <v>3</v>
      </c>
      <c r="I20" s="48">
        <v>0.21</v>
      </c>
      <c r="J20" s="48">
        <v>0.56999999999999995</v>
      </c>
      <c r="K20" s="26">
        <f t="shared" si="0"/>
        <v>271.42857142857139</v>
      </c>
      <c r="L20" s="50" t="s">
        <v>72</v>
      </c>
      <c r="M20" s="54" t="s">
        <v>124</v>
      </c>
      <c r="N20" s="66" t="s">
        <v>21</v>
      </c>
      <c r="O20" s="51" t="s">
        <v>21</v>
      </c>
      <c r="P20" s="51" t="s">
        <v>21</v>
      </c>
      <c r="Q20" s="51" t="s">
        <v>21</v>
      </c>
      <c r="R20" s="73" t="s">
        <v>50</v>
      </c>
      <c r="S20" s="48"/>
    </row>
    <row r="21" spans="1:19" ht="105" x14ac:dyDescent="0.25">
      <c r="A21" s="72"/>
      <c r="B21" s="73"/>
      <c r="C21" s="73">
        <v>13</v>
      </c>
      <c r="D21" s="73" t="s">
        <v>10</v>
      </c>
      <c r="E21" s="73" t="s">
        <v>19</v>
      </c>
      <c r="F21" s="48">
        <v>9</v>
      </c>
      <c r="G21" s="50" t="s">
        <v>81</v>
      </c>
      <c r="H21" s="69">
        <v>3</v>
      </c>
      <c r="I21" s="48">
        <v>80</v>
      </c>
      <c r="J21" s="48">
        <v>80.099999999999994</v>
      </c>
      <c r="K21" s="26">
        <f t="shared" si="0"/>
        <v>100.125</v>
      </c>
      <c r="L21" s="50" t="s">
        <v>52</v>
      </c>
      <c r="M21" s="54" t="s">
        <v>130</v>
      </c>
      <c r="N21" s="79">
        <v>1</v>
      </c>
      <c r="O21" s="84">
        <v>44154863.149999999</v>
      </c>
      <c r="P21" s="84">
        <v>41731610.640000001</v>
      </c>
      <c r="Q21" s="84">
        <f>P21/O21*100</f>
        <v>94.511923858153779</v>
      </c>
      <c r="R21" s="73"/>
    </row>
    <row r="22" spans="1:19" ht="119.25" customHeight="1" x14ac:dyDescent="0.25">
      <c r="A22" s="72"/>
      <c r="B22" s="73"/>
      <c r="C22" s="73"/>
      <c r="D22" s="73"/>
      <c r="E22" s="73"/>
      <c r="F22" s="48">
        <v>13</v>
      </c>
      <c r="G22" s="50" t="s">
        <v>82</v>
      </c>
      <c r="H22" s="68">
        <v>3</v>
      </c>
      <c r="I22" s="44">
        <v>7</v>
      </c>
      <c r="J22" s="115">
        <v>15.5</v>
      </c>
      <c r="K22" s="115">
        <f t="shared" si="0"/>
        <v>221.42857142857144</v>
      </c>
      <c r="L22" s="50" t="s">
        <v>38</v>
      </c>
      <c r="M22" s="116" t="s">
        <v>139</v>
      </c>
      <c r="N22" s="80"/>
      <c r="O22" s="85"/>
      <c r="P22" s="85"/>
      <c r="Q22" s="85"/>
      <c r="R22" s="73"/>
    </row>
    <row r="23" spans="1:19" s="14" customFormat="1" ht="139.5" customHeight="1" x14ac:dyDescent="0.25">
      <c r="A23" s="72"/>
      <c r="B23" s="73"/>
      <c r="C23" s="73"/>
      <c r="D23" s="73"/>
      <c r="E23" s="73"/>
      <c r="F23" s="48">
        <v>14</v>
      </c>
      <c r="G23" s="50" t="s">
        <v>83</v>
      </c>
      <c r="H23" s="68">
        <v>3</v>
      </c>
      <c r="I23" s="48">
        <v>30</v>
      </c>
      <c r="J23" s="11">
        <v>42.3</v>
      </c>
      <c r="K23" s="115">
        <f t="shared" si="0"/>
        <v>141</v>
      </c>
      <c r="L23" s="50" t="s">
        <v>75</v>
      </c>
      <c r="M23" s="116" t="s">
        <v>138</v>
      </c>
      <c r="N23" s="80"/>
      <c r="O23" s="85"/>
      <c r="P23" s="85"/>
      <c r="Q23" s="85"/>
      <c r="R23" s="73"/>
    </row>
    <row r="24" spans="1:19" s="60" customFormat="1" ht="112.5" customHeight="1" x14ac:dyDescent="0.25">
      <c r="A24" s="72"/>
      <c r="B24" s="73"/>
      <c r="C24" s="59"/>
      <c r="D24" s="73"/>
      <c r="E24" s="31"/>
      <c r="F24" s="31"/>
      <c r="G24" s="30" t="s">
        <v>112</v>
      </c>
      <c r="H24" s="69">
        <v>3</v>
      </c>
      <c r="I24" s="31">
        <v>1</v>
      </c>
      <c r="J24" s="31">
        <v>1</v>
      </c>
      <c r="K24" s="32">
        <f t="shared" si="0"/>
        <v>100</v>
      </c>
      <c r="L24" s="30" t="s">
        <v>76</v>
      </c>
      <c r="M24" s="116" t="s">
        <v>137</v>
      </c>
      <c r="N24" s="81"/>
      <c r="O24" s="86"/>
      <c r="P24" s="86"/>
      <c r="Q24" s="86"/>
      <c r="R24" s="73"/>
    </row>
    <row r="25" spans="1:19" s="61" customFormat="1" ht="61.5" customHeight="1" x14ac:dyDescent="0.25">
      <c r="A25" s="72"/>
      <c r="B25" s="73"/>
      <c r="C25" s="75">
        <v>15</v>
      </c>
      <c r="D25" s="75" t="s">
        <v>11</v>
      </c>
      <c r="E25" s="75" t="s">
        <v>19</v>
      </c>
      <c r="F25" s="53">
        <v>18</v>
      </c>
      <c r="G25" s="52" t="s">
        <v>84</v>
      </c>
      <c r="H25" s="66" t="s">
        <v>21</v>
      </c>
      <c r="I25" s="66" t="s">
        <v>21</v>
      </c>
      <c r="J25" s="53" t="s">
        <v>21</v>
      </c>
      <c r="K25" s="53" t="s">
        <v>93</v>
      </c>
      <c r="L25" s="52" t="s">
        <v>73</v>
      </c>
      <c r="M25" s="101" t="s">
        <v>131</v>
      </c>
      <c r="N25" s="79">
        <v>3</v>
      </c>
      <c r="O25" s="106">
        <v>637858.5</v>
      </c>
      <c r="P25" s="106">
        <v>637858.5</v>
      </c>
      <c r="Q25" s="106">
        <f>P25/O25*100</f>
        <v>100</v>
      </c>
      <c r="R25" s="73"/>
      <c r="S25" s="75"/>
    </row>
    <row r="26" spans="1:19" s="61" customFormat="1" ht="141.75" customHeight="1" x14ac:dyDescent="0.25">
      <c r="A26" s="72"/>
      <c r="B26" s="73"/>
      <c r="C26" s="75"/>
      <c r="D26" s="75"/>
      <c r="E26" s="75"/>
      <c r="F26" s="53">
        <v>19</v>
      </c>
      <c r="G26" s="52" t="s">
        <v>85</v>
      </c>
      <c r="H26" s="66" t="s">
        <v>21</v>
      </c>
      <c r="I26" s="66" t="s">
        <v>21</v>
      </c>
      <c r="J26" s="53" t="s">
        <v>21</v>
      </c>
      <c r="K26" s="53" t="s">
        <v>93</v>
      </c>
      <c r="L26" s="82" t="s">
        <v>92</v>
      </c>
      <c r="M26" s="102"/>
      <c r="N26" s="80"/>
      <c r="O26" s="107"/>
      <c r="P26" s="107"/>
      <c r="Q26" s="107"/>
      <c r="R26" s="73"/>
      <c r="S26" s="75"/>
    </row>
    <row r="27" spans="1:19" s="61" customFormat="1" ht="84.75" customHeight="1" x14ac:dyDescent="0.25">
      <c r="A27" s="72"/>
      <c r="B27" s="73"/>
      <c r="C27" s="75"/>
      <c r="D27" s="75"/>
      <c r="E27" s="75"/>
      <c r="F27" s="53">
        <v>20</v>
      </c>
      <c r="G27" s="52" t="s">
        <v>86</v>
      </c>
      <c r="H27" s="66" t="s">
        <v>21</v>
      </c>
      <c r="I27" s="66" t="s">
        <v>21</v>
      </c>
      <c r="J27" s="53" t="s">
        <v>21</v>
      </c>
      <c r="K27" s="53" t="s">
        <v>93</v>
      </c>
      <c r="L27" s="82"/>
      <c r="M27" s="102"/>
      <c r="N27" s="80"/>
      <c r="O27" s="107"/>
      <c r="P27" s="107"/>
      <c r="Q27" s="107"/>
      <c r="R27" s="73"/>
      <c r="S27" s="75"/>
    </row>
    <row r="28" spans="1:19" s="61" customFormat="1" ht="120.75" customHeight="1" x14ac:dyDescent="0.25">
      <c r="A28" s="72"/>
      <c r="B28" s="73"/>
      <c r="C28" s="53"/>
      <c r="D28" s="75"/>
      <c r="E28" s="53"/>
      <c r="F28" s="53"/>
      <c r="G28" s="52" t="s">
        <v>87</v>
      </c>
      <c r="H28" s="66" t="s">
        <v>21</v>
      </c>
      <c r="I28" s="66" t="s">
        <v>21</v>
      </c>
      <c r="J28" s="53" t="s">
        <v>21</v>
      </c>
      <c r="K28" s="53" t="s">
        <v>93</v>
      </c>
      <c r="L28" s="82"/>
      <c r="M28" s="103"/>
      <c r="N28" s="80"/>
      <c r="O28" s="108"/>
      <c r="P28" s="108"/>
      <c r="Q28" s="108"/>
      <c r="R28" s="73"/>
      <c r="S28" s="75"/>
    </row>
    <row r="29" spans="1:19" ht="207" customHeight="1" x14ac:dyDescent="0.25">
      <c r="A29" s="72"/>
      <c r="B29" s="73"/>
      <c r="C29" s="48"/>
      <c r="D29" s="48" t="s">
        <v>12</v>
      </c>
      <c r="E29" s="48"/>
      <c r="F29" s="48"/>
      <c r="G29" s="50" t="s">
        <v>88</v>
      </c>
      <c r="H29" s="67">
        <v>3</v>
      </c>
      <c r="I29" s="48">
        <v>1.0652999999999999E-2</v>
      </c>
      <c r="J29" s="48">
        <v>1.0658000000000001E-2</v>
      </c>
      <c r="K29" s="26">
        <f>J29/I29*100</f>
        <v>100.04693513564256</v>
      </c>
      <c r="L29" s="45" t="s">
        <v>74</v>
      </c>
      <c r="M29" s="62" t="s">
        <v>121</v>
      </c>
      <c r="N29" s="69">
        <v>3</v>
      </c>
      <c r="O29" s="33">
        <v>5439129.0999999996</v>
      </c>
      <c r="P29" s="51">
        <v>5430829.0999999996</v>
      </c>
      <c r="Q29" s="46">
        <f>P29/O29*100</f>
        <v>99.847402040889236</v>
      </c>
      <c r="R29" s="73"/>
      <c r="S29" s="63"/>
    </row>
    <row r="30" spans="1:19" ht="105" x14ac:dyDescent="0.25">
      <c r="A30" s="72" t="s">
        <v>13</v>
      </c>
      <c r="B30" s="73" t="s">
        <v>55</v>
      </c>
      <c r="C30" s="48">
        <v>18</v>
      </c>
      <c r="D30" s="48" t="s">
        <v>14</v>
      </c>
      <c r="E30" s="48" t="s">
        <v>19</v>
      </c>
      <c r="F30" s="48">
        <v>24</v>
      </c>
      <c r="G30" s="50" t="s">
        <v>89</v>
      </c>
      <c r="H30" s="68">
        <v>3</v>
      </c>
      <c r="I30" s="48">
        <v>0.03</v>
      </c>
      <c r="J30" s="34">
        <v>3.6135E-2</v>
      </c>
      <c r="K30" s="35">
        <f>J30/I30*100</f>
        <v>120.45000000000002</v>
      </c>
      <c r="L30" s="50" t="s">
        <v>28</v>
      </c>
      <c r="M30" s="54" t="s">
        <v>132</v>
      </c>
      <c r="N30" s="66" t="s">
        <v>21</v>
      </c>
      <c r="O30" s="51" t="s">
        <v>21</v>
      </c>
      <c r="P30" s="51" t="s">
        <v>21</v>
      </c>
      <c r="Q30" s="51" t="s">
        <v>21</v>
      </c>
      <c r="R30" s="48" t="s">
        <v>27</v>
      </c>
      <c r="S30" s="48"/>
    </row>
    <row r="31" spans="1:19" ht="166.5" customHeight="1" x14ac:dyDescent="0.25">
      <c r="A31" s="72"/>
      <c r="B31" s="73"/>
      <c r="C31" s="48">
        <v>19</v>
      </c>
      <c r="D31" s="73" t="s">
        <v>15</v>
      </c>
      <c r="E31" s="48" t="s">
        <v>19</v>
      </c>
      <c r="F31" s="48">
        <v>25</v>
      </c>
      <c r="G31" s="50" t="s">
        <v>90</v>
      </c>
      <c r="H31" s="69">
        <v>3</v>
      </c>
      <c r="I31" s="51">
        <v>15</v>
      </c>
      <c r="J31" s="51">
        <v>15</v>
      </c>
      <c r="K31" s="51">
        <f>J31/I31*100</f>
        <v>100</v>
      </c>
      <c r="L31" s="50" t="s">
        <v>53</v>
      </c>
      <c r="M31" s="54" t="s">
        <v>118</v>
      </c>
      <c r="N31" s="66" t="s">
        <v>21</v>
      </c>
      <c r="O31" s="51" t="s">
        <v>21</v>
      </c>
      <c r="P31" s="51" t="s">
        <v>21</v>
      </c>
      <c r="Q31" s="51" t="s">
        <v>21</v>
      </c>
      <c r="R31" s="73" t="s">
        <v>26</v>
      </c>
    </row>
    <row r="32" spans="1:19" s="64" customFormat="1" ht="300" customHeight="1" x14ac:dyDescent="0.25">
      <c r="A32" s="72"/>
      <c r="B32" s="73"/>
      <c r="C32" s="36"/>
      <c r="D32" s="73"/>
      <c r="E32" s="36"/>
      <c r="F32" s="36"/>
      <c r="G32" s="37" t="s">
        <v>107</v>
      </c>
      <c r="H32" s="68">
        <v>1</v>
      </c>
      <c r="I32" s="38">
        <v>1</v>
      </c>
      <c r="J32" s="39" t="s">
        <v>62</v>
      </c>
      <c r="K32" s="39" t="s">
        <v>62</v>
      </c>
      <c r="L32" s="37" t="s">
        <v>60</v>
      </c>
      <c r="M32" s="25" t="s">
        <v>125</v>
      </c>
      <c r="N32" s="69">
        <v>1</v>
      </c>
      <c r="O32" s="33">
        <v>22741311.649999999</v>
      </c>
      <c r="P32" s="40">
        <v>21185041.329999998</v>
      </c>
      <c r="Q32" s="39">
        <f>P32/O32*100</f>
        <v>93.15663782304307</v>
      </c>
      <c r="R32" s="73"/>
    </row>
    <row r="33" spans="1:18" s="49" customFormat="1" ht="132.75" customHeight="1" x14ac:dyDescent="0.25">
      <c r="A33" s="72"/>
      <c r="B33" s="73"/>
      <c r="C33" s="48">
        <v>20</v>
      </c>
      <c r="D33" s="48" t="s">
        <v>16</v>
      </c>
      <c r="E33" s="48" t="s">
        <v>19</v>
      </c>
      <c r="F33" s="48">
        <v>27</v>
      </c>
      <c r="G33" s="50" t="s">
        <v>91</v>
      </c>
      <c r="H33" s="69">
        <v>3</v>
      </c>
      <c r="I33" s="48">
        <v>1E-3</v>
      </c>
      <c r="J33" s="41">
        <v>1E-3</v>
      </c>
      <c r="K33" s="51">
        <f>J33/I33*100</f>
        <v>100</v>
      </c>
      <c r="L33" s="50" t="s">
        <v>58</v>
      </c>
      <c r="M33" s="54" t="s">
        <v>133</v>
      </c>
      <c r="N33" s="66" t="s">
        <v>21</v>
      </c>
      <c r="O33" s="51" t="s">
        <v>21</v>
      </c>
      <c r="P33" s="51" t="s">
        <v>21</v>
      </c>
      <c r="Q33" s="51" t="s">
        <v>21</v>
      </c>
      <c r="R33" s="48" t="s">
        <v>27</v>
      </c>
    </row>
    <row r="34" spans="1:18" ht="105.75" customHeight="1" x14ac:dyDescent="0.25">
      <c r="B34" s="74"/>
      <c r="D34" s="49" t="s">
        <v>8</v>
      </c>
      <c r="G34" s="8" t="s">
        <v>21</v>
      </c>
      <c r="H34" s="66" t="s">
        <v>21</v>
      </c>
      <c r="I34" s="49" t="s">
        <v>21</v>
      </c>
      <c r="J34" s="49" t="s">
        <v>21</v>
      </c>
      <c r="K34" s="49" t="s">
        <v>21</v>
      </c>
      <c r="L34" s="50" t="s">
        <v>69</v>
      </c>
      <c r="M34" s="54" t="s">
        <v>122</v>
      </c>
      <c r="N34" s="69">
        <v>3</v>
      </c>
      <c r="O34" s="42">
        <v>441814545.94999999</v>
      </c>
      <c r="P34" s="42">
        <v>440097064.36000001</v>
      </c>
      <c r="Q34" s="43">
        <f>P34/O34*100</f>
        <v>99.611266399953621</v>
      </c>
      <c r="R34" s="48" t="s">
        <v>71</v>
      </c>
    </row>
    <row r="35" spans="1:18" ht="23.25" customHeight="1" x14ac:dyDescent="0.25">
      <c r="M35" s="54"/>
      <c r="N35" s="65"/>
      <c r="O35" s="2">
        <f>SUM(O6:O34)</f>
        <v>518178334.35000002</v>
      </c>
      <c r="P35" s="2">
        <f>SUM(P6:P34)</f>
        <v>512458069.72000003</v>
      </c>
      <c r="Q35" s="2">
        <f>P35/O35*100</f>
        <v>98.89608186008482</v>
      </c>
    </row>
    <row r="36" spans="1:18" x14ac:dyDescent="0.25">
      <c r="M36" s="54"/>
      <c r="N36" s="65"/>
    </row>
    <row r="37" spans="1:18" x14ac:dyDescent="0.25">
      <c r="M37" s="54"/>
      <c r="N37" s="65"/>
    </row>
    <row r="38" spans="1:18" x14ac:dyDescent="0.25">
      <c r="M38" s="54"/>
      <c r="N38" s="65"/>
    </row>
    <row r="39" spans="1:18" x14ac:dyDescent="0.25">
      <c r="M39" s="54"/>
      <c r="N39" s="65"/>
    </row>
  </sheetData>
  <mergeCells count="62">
    <mergeCell ref="L16:L17"/>
    <mergeCell ref="Q21:Q24"/>
    <mergeCell ref="O25:O28"/>
    <mergeCell ref="P25:P28"/>
    <mergeCell ref="Q25:Q28"/>
    <mergeCell ref="O15:O17"/>
    <mergeCell ref="P15:P17"/>
    <mergeCell ref="Q15:Q17"/>
    <mergeCell ref="N15:N17"/>
    <mergeCell ref="N21:N24"/>
    <mergeCell ref="S25:S28"/>
    <mergeCell ref="R6:R7"/>
    <mergeCell ref="B6:B9"/>
    <mergeCell ref="S3:S4"/>
    <mergeCell ref="B4:R4"/>
    <mergeCell ref="P3:R3"/>
    <mergeCell ref="L8:L9"/>
    <mergeCell ref="D8:D9"/>
    <mergeCell ref="R13:R14"/>
    <mergeCell ref="M13:M14"/>
    <mergeCell ref="R10:R11"/>
    <mergeCell ref="S15:S16"/>
    <mergeCell ref="R15:R17"/>
    <mergeCell ref="M25:M28"/>
    <mergeCell ref="M16:M17"/>
    <mergeCell ref="M6:M7"/>
    <mergeCell ref="D31:D32"/>
    <mergeCell ref="R31:R32"/>
    <mergeCell ref="R18:R19"/>
    <mergeCell ref="L26:L28"/>
    <mergeCell ref="E25:E27"/>
    <mergeCell ref="R20:R29"/>
    <mergeCell ref="D21:D24"/>
    <mergeCell ref="D25:D28"/>
    <mergeCell ref="E21:E23"/>
    <mergeCell ref="D18:D19"/>
    <mergeCell ref="E18:E19"/>
    <mergeCell ref="L18:L19"/>
    <mergeCell ref="M18:M19"/>
    <mergeCell ref="O21:O24"/>
    <mergeCell ref="P21:P24"/>
    <mergeCell ref="N25:N28"/>
    <mergeCell ref="A10:A11"/>
    <mergeCell ref="A12:A15"/>
    <mergeCell ref="E13:E15"/>
    <mergeCell ref="B10:B11"/>
    <mergeCell ref="B12:B17"/>
    <mergeCell ref="D15:D17"/>
    <mergeCell ref="A18:A19"/>
    <mergeCell ref="B18:B19"/>
    <mergeCell ref="C18:C19"/>
    <mergeCell ref="G15:G17"/>
    <mergeCell ref="K15:K17"/>
    <mergeCell ref="I15:I17"/>
    <mergeCell ref="J15:J17"/>
    <mergeCell ref="H15:H17"/>
    <mergeCell ref="A30:A33"/>
    <mergeCell ref="B30:B34"/>
    <mergeCell ref="B20:B29"/>
    <mergeCell ref="C25:C27"/>
    <mergeCell ref="A20:A29"/>
    <mergeCell ref="C21:C23"/>
  </mergeCells>
  <conditionalFormatting sqref="H9">
    <cfRule type="iconSet" priority="2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1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3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4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5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9">
    <cfRule type="iconSet" priority="1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0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1">
    <cfRule type="iconSet" priority="1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1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1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9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30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31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33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8">
    <cfRule type="iconSet" priority="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32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N6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N7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N15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N29 N25">
    <cfRule type="iconSet" priority="2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N34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N21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N32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rintOptions horizontalCentered="1" verticalCentered="1"/>
  <pageMargins left="0.25" right="0.25" top="0.75" bottom="0.75" header="0.3" footer="0.3"/>
  <pageSetup paperSize="9" scale="37" fitToHeight="0" orientation="landscape" r:id="rId1"/>
  <rowBreaks count="3" manualBreakCount="3">
    <brk id="13" min="1" max="14" man="1"/>
    <brk id="19" min="1" max="14" man="1"/>
    <brk id="3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01.01.2022</vt:lpstr>
      <vt:lpstr>'на 01.01.2022'!Область_печати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2022-01-13T07:21:42Z</cp:lastPrinted>
  <dcterms:created xsi:type="dcterms:W3CDTF">2019-02-26T09:07:09Z</dcterms:created>
  <dcterms:modified xsi:type="dcterms:W3CDTF">2022-02-08T06:17:52Z</dcterms:modified>
</cp:coreProperties>
</file>